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2-OnlineZB/ZB2026/IKV/Downloads IKV/Deutsch/"/>
    </mc:Choice>
  </mc:AlternateContent>
  <xr:revisionPtr revIDLastSave="402" documentId="8_{FDB5BE7A-BF3E-4DAF-9AC2-021CA34DD69E}" xr6:coauthVersionLast="47" xr6:coauthVersionMax="47" xr10:uidLastSave="{B8EB7789-62F2-4BA9-BF2B-80C465A60FFE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10 Jahresübersicht_deutsch" sheetId="6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" i="6" l="1"/>
  <c r="B14" i="6"/>
  <c r="D31" i="6"/>
  <c r="C31" i="6"/>
  <c r="D14" i="6"/>
  <c r="C14" i="6"/>
  <c r="I90" i="4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<sst xmlns="http://schemas.openxmlformats.org/spreadsheetml/2006/main" count="437" uniqueCount="232">
  <si>
    <t>Tabelle 1</t>
  </si>
  <si>
    <t>Anmerkungen</t>
  </si>
  <si>
    <t>DB Regio</t>
  </si>
  <si>
    <t>Schienengüterverkehr</t>
  </si>
  <si>
    <t>Beförderte Güter in Mio. t</t>
  </si>
  <si>
    <t>Infrastruktur</t>
  </si>
  <si>
    <t>DB Cargo</t>
  </si>
  <si>
    <t>-</t>
  </si>
  <si>
    <t>DB InfraGO</t>
  </si>
  <si>
    <t>Ergebnis vor Ertragsteuern</t>
  </si>
  <si>
    <t>Dividendenausschüttung (für Vorjahr)</t>
  </si>
  <si>
    <t>Gesamtleistung</t>
  </si>
  <si>
    <t>Personalaufwand</t>
  </si>
  <si>
    <t>Sonstige betriebliche Aufwendungen</t>
  </si>
  <si>
    <t>Zinsergebnis</t>
  </si>
  <si>
    <t>Langfristige Vermögenswerte</t>
  </si>
  <si>
    <t>Kurzfristige Vermögenswerte</t>
  </si>
  <si>
    <t>Langfristiges Fremdkapital</t>
  </si>
  <si>
    <t>Kurzfristiges Fremdkapital</t>
  </si>
  <si>
    <t>Bilanzsumme</t>
  </si>
  <si>
    <t>Mittelfluss aus betrieblicher Geschäftstätigkeit</t>
  </si>
  <si>
    <t>Tilgungsdeckung in %</t>
  </si>
  <si>
    <t>Return on Capital Employed (ROCE) in %</t>
  </si>
  <si>
    <t>ICE 1</t>
  </si>
  <si>
    <t>ICE 2</t>
  </si>
  <si>
    <t>ICE T</t>
  </si>
  <si>
    <t>ICE 3</t>
  </si>
  <si>
    <t>ICE 4</t>
  </si>
  <si>
    <t xml:space="preserve"> </t>
  </si>
  <si>
    <t>Call a Bike</t>
  </si>
  <si>
    <t>Güterwagen</t>
  </si>
  <si>
    <t>Ladekapazität der Güterwagen in Tausend t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</si>
  <si>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</si>
  <si>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</si>
  <si>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</si>
  <si>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</si>
  <si>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</si>
  <si>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</si>
  <si>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</si>
  <si>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</si>
  <si>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</si>
  <si>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</si>
  <si>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</si>
  <si>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</si>
  <si>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</si>
  <si>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</si>
  <si>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</si>
  <si>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</si>
  <si>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</si>
  <si>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</si>
  <si>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</si>
  <si>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</si>
  <si>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</si>
  <si>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</si>
  <si>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</si>
  <si>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</si>
  <si>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</si>
  <si>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</si>
  <si>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</si>
  <si>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</si>
  <si>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</si>
  <si>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</si>
  <si>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</si>
  <si>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</si>
  <si>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</si>
  <si>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</si>
  <si>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</si>
  <si>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</si>
  <si>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</si>
  <si>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</si>
  <si>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</si>
  <si>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</si>
  <si>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</si>
  <si>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</si>
  <si>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</si>
  <si>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</si>
  <si>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</si>
  <si>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</si>
  <si>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</si>
  <si>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</si>
  <si>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</si>
  <si>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</si>
  <si>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</si>
  <si>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</si>
  <si>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</si>
  <si>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</si>
  <si>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</si>
  <si>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</si>
  <si>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</si>
  <si>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</si>
  <si>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</si>
  <si>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</si>
  <si>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</si>
  <si>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</si>
  <si>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</si>
  <si>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</si>
  <si>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</si>
  <si>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</si>
  <si>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</si>
  <si>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</si>
  <si>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</si>
  <si>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</si>
  <si>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</si>
  <si>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</si>
  <si>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</si>
  <si>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</si>
  <si>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</si>
  <si>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</si>
  <si>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</si>
  <si>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</si>
  <si>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</si>
  <si>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</si>
  <si>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</si>
  <si>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</si>
  <si>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</si>
  <si>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</si>
  <si>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</si>
  <si>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</si>
  <si>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</si>
  <si>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</si>
  <si>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</si>
  <si>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</si>
  <si>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</si>
  <si>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</si>
  <si>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</si>
  <si>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</si>
  <si>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</si>
  <si>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</si>
  <si>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</si>
  <si>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</si>
  <si>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</si>
  <si>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</si>
  <si>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</si>
  <si>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</si>
  <si>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</si>
  <si>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</si>
  <si>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</si>
  <si>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</si>
  <si>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</si>
  <si>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</si>
  <si>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</si>
  <si>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</si>
  <si>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</si>
  <si>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</si>
  <si>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</si>
  <si>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</si>
  <si>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</si>
  <si>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</si>
  <si>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</si>
  <si>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</si>
  <si>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</si>
  <si>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</si>
  <si>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</si>
  <si>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</si>
  <si>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</si>
  <si>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</si>
  <si>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</si>
  <si>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</si>
  <si>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</si>
  <si>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</si>
  <si>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</si>
  <si>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</si>
  <si>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</si>
  <si>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</si>
  <si>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</si>
  <si>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</si>
  <si>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</si>
  <si>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</si>
  <si>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</si>
  <si>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</si>
  <si>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</si>
  <si>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</si>
  <si>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</si>
  <si>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</si>
  <si>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</si>
  <si>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</si>
  <si>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</si>
  <si>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</si>
  <si>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</si>
  <si>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</si>
  <si>
    <t>H1 2018</t>
  </si>
  <si>
    <t>H1 2019</t>
  </si>
  <si>
    <t>H1 2020</t>
  </si>
  <si>
    <t>H1 2021</t>
  </si>
  <si>
    <t>H1 2023</t>
  </si>
  <si>
    <t>H1 2024</t>
  </si>
  <si>
    <t>H1 2025</t>
  </si>
  <si>
    <t>H1 2026</t>
  </si>
  <si>
    <t>Capital Employed per 30.06.</t>
  </si>
  <si>
    <t>H1 2022</t>
  </si>
  <si>
    <t>Ergebnis nach Ertragsteuern</t>
  </si>
  <si>
    <t>Ergebnis nach Ertragsteuern (fortgeführte Geschäftsbereiche)</t>
  </si>
  <si>
    <t>semiAnnual10YearsSummary</t>
  </si>
  <si>
    <t>in Mio. </t>
  </si>
  <si>
    <t>H1 2017</t>
  </si>
  <si>
    <t>--davon Sachanlagevermögen und immaterielle Vermögenswerte</t>
  </si>
  <si>
    <t>--davon flüssige Mittel</t>
  </si>
  <si>
    <t>Eigenkapital</t>
  </si>
  <si>
    <t>Eigenkapitalquote in %</t>
  </si>
  <si>
    <t>--davon Finanzschulden</t>
  </si>
  <si>
    <t>--davon Pensionsverpflichtungen</t>
  </si>
  <si>
    <t>Netto-Finanzschulden</t>
  </si>
  <si>
    <t>--Fernverkehr</t>
  </si>
  <si>
    <t>Verkehrsleistung in Mio. tkm</t>
  </si>
  <si>
    <t>Betriebsleistung auf dem Netz in Mio. Trkm</t>
  </si>
  <si>
    <t>--davon konzernexterne Bahnen</t>
  </si>
  <si>
    <t>Mitarbeitende per 30.06. in VZP &lt;sup&gt;1)&lt;/sup&gt;</t>
  </si>
  <si>
    <t>Mitarbeitendenzufriedenheit in ZI</t>
  </si>
  <si>
    <t>Spezifische Treibhausgasemissionen im Vergleich zu 2006 in %</t>
  </si>
  <si>
    <t>#GEWINN- UND VERLUSTRECHNUNG</t>
  </si>
  <si>
    <t>#WERTMANAGEMENT</t>
  </si>
  <si>
    <t>#CASHFLOW/INVESTITIONEN</t>
  </si>
  <si>
    <t>#BILANZ PER 30.06.</t>
  </si>
  <si>
    <t>#LEISTUNGSDATEN IM SCHIENENVERKEHR</t>
  </si>
  <si>
    <t>#PERSONENVERKEHR</t>
  </si>
  <si>
    <t>#GÜTERVERKEHR</t>
  </si>
  <si>
    <t>#SOZIALES</t>
  </si>
  <si>
    <t>#ÖKOLOGIE</t>
  </si>
  <si>
    <t>Umsatz</t>
  </si>
  <si>
    <t>Sonstige betriebliche Erträge</t>
  </si>
  <si>
    <t>Materialaufwand</t>
  </si>
  <si>
    <t>Abschreibungen</t>
  </si>
  <si>
    <t>Operatives Ergebnis (EBIT)</t>
  </si>
  <si>
    <t>Ergebnis an at Equity bilanzierten Unternehmen</t>
  </si>
  <si>
    <t>Übriges Finanzergebnis</t>
  </si>
  <si>
    <t>EBITDA bereinigt</t>
  </si>
  <si>
    <t>EBIT bereinigt</t>
  </si>
  <si>
    <t>Brutto-Investitionen</t>
  </si>
  <si>
    <t>Eigenfinanzierte Netto-Investitionen</t>
  </si>
  <si>
    <t>--Reisende in Mio.</t>
  </si>
  <si>
    <t>--Regionalverkehr</t>
  </si>
  <si>
    <t xml:space="preserve">Verkehrsleistung in Mio. Pkm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</si>
</sst>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2"/>
      <color indexed="8"/>
      <name val="Helvetica Neue"/>
    </font>
  </fonts>
  <fills count="10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  <fill>
      <patternFill patternType="solid">
        <fgColor rgb="FFBDC0BF"/>
        <bgColor indexed="64"/>
      </patternFill>
    </fill>
  </fills>
  <borders count="26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5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0" fillId="0" borderId="0" xfId="0" applyAlignment="1">
      <alignment vertical="top"/>
    </xf>
    <xf numFmtId="0" fontId="0" fillId="0" borderId="21" xfId="0" applyBorder="1" applyAlignment="1">
      <alignment vertical="top"/>
    </xf>
    <xf numFmtId="3" fontId="0" fillId="0" borderId="3" xfId="0" applyNumberFormat="1" applyBorder="1" applyAlignment="1">
      <alignment vertical="top"/>
    </xf>
    <xf numFmtId="49" fontId="0" fillId="0" borderId="3" xfId="0" applyNumberFormat="1" applyBorder="1" applyAlignment="1">
      <alignment horizontal="right" vertical="top"/>
    </xf>
    <xf numFmtId="49" fontId="0" fillId="0" borderId="4" xfId="0" applyNumberFormat="1" applyBorder="1" applyAlignment="1">
      <alignment horizontal="right" vertical="top"/>
    </xf>
    <xf numFmtId="164" fontId="0" fillId="0" borderId="3" xfId="0" applyNumberFormat="1" applyBorder="1" applyAlignment="1">
      <alignment vertical="top"/>
    </xf>
    <xf numFmtId="49" fontId="3" fillId="9" borderId="25" xfId="0" applyNumberFormat="1" applyFont="1" applyFill="1" applyBorder="1" applyAlignment="1">
      <alignment vertical="top"/>
    </xf>
    <xf numFmtId="49" fontId="3" fillId="9" borderId="8" xfId="0" applyNumberFormat="1" applyFont="1" applyFill="1" applyBorder="1" applyAlignment="1">
      <alignment vertical="top"/>
    </xf>
    <xf numFmtId="165" fontId="0" fillId="0" borderId="3" xfId="0" applyNumberForma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CD4AD-8339-478F-B97D-51057EE8F4E3}">
  <dimension ref="A1:K61"/>
  <sheetViews>
    <sheetView tabSelected="1" workbookViewId="0">
      <selection activeCell="A16" sqref="A16:K16"/>
    </sheetView>
  </sheetViews>
  <sheetFormatPr baseColWidth="10" defaultColWidth="8.26953125" defaultRowHeight="12.5"/>
  <cols>
    <col min="1" max="1" width="63.453125" style="44" customWidth="1"/>
    <col min="2" max="11" width="7.81640625" style="44" customWidth="1"/>
    <col min="12" max="16384" width="8.26953125" style="44"/>
  </cols>
  <sheetData>
    <row r="1" spans="1:11" ht="15.5">
      <c r="A1" s="54" t="s">
        <v>192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20.25" customHeight="1">
      <c r="A2" s="37" t="s">
        <v>193</v>
      </c>
      <c r="B2" s="37" t="s">
        <v>187</v>
      </c>
      <c r="C2" s="37" t="s">
        <v>186</v>
      </c>
      <c r="D2" s="37" t="s">
        <v>185</v>
      </c>
      <c r="E2" s="37" t="s">
        <v>184</v>
      </c>
      <c r="F2" s="37" t="s">
        <v>189</v>
      </c>
      <c r="G2" s="37" t="s">
        <v>183</v>
      </c>
      <c r="H2" s="37" t="s">
        <v>182</v>
      </c>
      <c r="I2" s="37" t="s">
        <v>181</v>
      </c>
      <c r="J2" s="37" t="s">
        <v>180</v>
      </c>
      <c r="K2" s="37" t="s">
        <v>194</v>
      </c>
    </row>
    <row r="3" spans="1:11" ht="20.25" customHeight="1">
      <c r="A3" s="50" t="s">
        <v>209</v>
      </c>
      <c r="B3" s="45"/>
      <c r="C3" s="45"/>
      <c r="D3" s="45"/>
      <c r="E3" s="39"/>
      <c r="F3" s="39"/>
      <c r="G3" s="39"/>
      <c r="H3" s="39"/>
      <c r="I3" s="39"/>
      <c r="J3" s="39"/>
      <c r="K3" s="39"/>
    </row>
    <row r="4" spans="1:11" ht="20.149999999999999" customHeight="1">
      <c r="A4" s="51" t="s">
        <v>218</v>
      </c>
      <c r="B4" s="46">
        <v>13594</v>
      </c>
      <c r="C4" s="46">
        <v>13327</v>
      </c>
      <c r="D4" s="46">
        <v>12904</v>
      </c>
      <c r="E4" s="26">
        <v>23004</v>
      </c>
      <c r="F4" s="26">
        <v>27968</v>
      </c>
      <c r="G4" s="26">
        <v>21874</v>
      </c>
      <c r="H4" s="26">
        <v>19423</v>
      </c>
      <c r="I4" s="26">
        <v>22014</v>
      </c>
      <c r="J4" s="26">
        <v>21555</v>
      </c>
      <c r="K4" s="26">
        <v>21066</v>
      </c>
    </row>
    <row r="5" spans="1:11" ht="20.149999999999999" customHeight="1">
      <c r="A5" s="51" t="s">
        <v>11</v>
      </c>
      <c r="B5" s="46">
        <v>15705</v>
      </c>
      <c r="C5" s="46">
        <v>15366</v>
      </c>
      <c r="D5" s="46">
        <v>14740</v>
      </c>
      <c r="E5" s="26">
        <v>25137</v>
      </c>
      <c r="F5" s="26">
        <v>29891</v>
      </c>
      <c r="G5" s="26">
        <v>23589</v>
      </c>
      <c r="H5" s="26">
        <v>21118</v>
      </c>
      <c r="I5" s="26">
        <v>23504</v>
      </c>
      <c r="J5" s="26">
        <v>23001</v>
      </c>
      <c r="K5" s="26">
        <v>22442</v>
      </c>
    </row>
    <row r="6" spans="1:11" ht="20.149999999999999" customHeight="1">
      <c r="A6" s="51" t="s">
        <v>219</v>
      </c>
      <c r="B6" s="46">
        <v>3204</v>
      </c>
      <c r="C6" s="46">
        <v>2056</v>
      </c>
      <c r="D6" s="46">
        <v>1124</v>
      </c>
      <c r="E6" s="26">
        <v>1345</v>
      </c>
      <c r="F6" s="26">
        <v>1710</v>
      </c>
      <c r="G6" s="26">
        <v>1420</v>
      </c>
      <c r="H6" s="26">
        <v>1276</v>
      </c>
      <c r="I6" s="26">
        <v>1118</v>
      </c>
      <c r="J6" s="26">
        <v>1206</v>
      </c>
      <c r="K6" s="26">
        <v>1239</v>
      </c>
    </row>
    <row r="7" spans="1:11" ht="20.149999999999999" customHeight="1">
      <c r="A7" s="51" t="s">
        <v>220</v>
      </c>
      <c r="B7" s="46">
        <v>-6357</v>
      </c>
      <c r="C7" s="46">
        <v>-5997</v>
      </c>
      <c r="D7" s="46">
        <v>-6079</v>
      </c>
      <c r="E7" s="26">
        <v>-12616</v>
      </c>
      <c r="F7" s="26">
        <v>-16502</v>
      </c>
      <c r="G7" s="26">
        <v>-12706</v>
      </c>
      <c r="H7" s="26">
        <v>-10767</v>
      </c>
      <c r="I7" s="26">
        <v>-10877</v>
      </c>
      <c r="J7" s="26">
        <v>-10743</v>
      </c>
      <c r="K7" s="26">
        <v>-10411</v>
      </c>
    </row>
    <row r="8" spans="1:11" ht="20.149999999999999" customHeight="1">
      <c r="A8" s="51" t="s">
        <v>12</v>
      </c>
      <c r="B8" s="46">
        <v>-8763</v>
      </c>
      <c r="C8" s="46">
        <v>-8605</v>
      </c>
      <c r="D8" s="46">
        <v>-7986</v>
      </c>
      <c r="E8" s="26">
        <v>-9278</v>
      </c>
      <c r="F8" s="26">
        <v>-10029</v>
      </c>
      <c r="G8" s="26">
        <v>-9409</v>
      </c>
      <c r="H8" s="26">
        <v>-9155</v>
      </c>
      <c r="I8" s="26">
        <v>-8998</v>
      </c>
      <c r="J8" s="26">
        <v>-8495</v>
      </c>
      <c r="K8" s="26">
        <v>-8227</v>
      </c>
    </row>
    <row r="9" spans="1:11" ht="20.149999999999999" customHeight="1">
      <c r="A9" s="51" t="s">
        <v>221</v>
      </c>
      <c r="B9" s="46">
        <v>-1715</v>
      </c>
      <c r="C9" s="46">
        <v>-1637</v>
      </c>
      <c r="D9" s="46">
        <v>-1591</v>
      </c>
      <c r="E9" s="26">
        <v>-1916</v>
      </c>
      <c r="F9" s="26">
        <v>-1946</v>
      </c>
      <c r="G9" s="26">
        <v>-1876</v>
      </c>
      <c r="H9" s="26">
        <v>-3375</v>
      </c>
      <c r="I9" s="26">
        <v>-1809</v>
      </c>
      <c r="J9" s="26">
        <v>-1360</v>
      </c>
      <c r="K9" s="26">
        <v>-1405</v>
      </c>
    </row>
    <row r="10" spans="1:11" ht="20.149999999999999" customHeight="1">
      <c r="A10" s="51" t="s">
        <v>13</v>
      </c>
      <c r="B10" s="46">
        <v>-1728</v>
      </c>
      <c r="C10" s="46">
        <v>-1584</v>
      </c>
      <c r="D10" s="46">
        <v>-1495</v>
      </c>
      <c r="E10" s="26">
        <v>-2365</v>
      </c>
      <c r="F10" s="26">
        <v>-2343</v>
      </c>
      <c r="G10" s="26">
        <v>-2092</v>
      </c>
      <c r="H10" s="26">
        <v>-2380</v>
      </c>
      <c r="I10" s="26">
        <v>-2309</v>
      </c>
      <c r="J10" s="26">
        <v>-2727</v>
      </c>
      <c r="K10" s="26">
        <v>-2562</v>
      </c>
    </row>
    <row r="11" spans="1:11" ht="20.149999999999999" customHeight="1">
      <c r="A11" s="51" t="s">
        <v>222</v>
      </c>
      <c r="B11" s="25">
        <v>346</v>
      </c>
      <c r="C11" s="25">
        <v>-401</v>
      </c>
      <c r="D11" s="46">
        <v>-1287</v>
      </c>
      <c r="E11" s="23">
        <v>307</v>
      </c>
      <c r="F11" s="23">
        <v>781</v>
      </c>
      <c r="G11" s="26">
        <v>-1074</v>
      </c>
      <c r="H11" s="26">
        <v>-3283</v>
      </c>
      <c r="I11" s="23">
        <v>629</v>
      </c>
      <c r="J11" s="23">
        <v>882</v>
      </c>
      <c r="K11" s="26">
        <v>1076</v>
      </c>
    </row>
    <row r="12" spans="1:11" ht="20.149999999999999" customHeight="1">
      <c r="A12" s="51" t="s">
        <v>223</v>
      </c>
      <c r="B12" s="25">
        <v>2</v>
      </c>
      <c r="C12" s="25">
        <v>6</v>
      </c>
      <c r="D12" s="25">
        <v>8</v>
      </c>
      <c r="E12" s="23">
        <v>6</v>
      </c>
      <c r="F12" s="23">
        <v>-2</v>
      </c>
      <c r="G12" s="23">
        <v>-4</v>
      </c>
      <c r="H12" s="23">
        <v>-9</v>
      </c>
      <c r="I12" s="23">
        <v>-4</v>
      </c>
      <c r="J12" s="23">
        <v>8</v>
      </c>
      <c r="K12" s="23">
        <v>14</v>
      </c>
    </row>
    <row r="13" spans="1:11" ht="20.149999999999999" customHeight="1">
      <c r="A13" s="51" t="s">
        <v>224</v>
      </c>
      <c r="B13" s="25">
        <v>12</v>
      </c>
      <c r="C13" s="25">
        <v>-78</v>
      </c>
      <c r="D13" s="25">
        <v>66</v>
      </c>
      <c r="E13" s="23">
        <v>-8</v>
      </c>
      <c r="F13" s="23">
        <v>87</v>
      </c>
      <c r="G13" s="23">
        <v>5</v>
      </c>
      <c r="H13" s="23">
        <v>-30</v>
      </c>
      <c r="I13" s="23">
        <v>-3</v>
      </c>
      <c r="J13" s="23">
        <v>0</v>
      </c>
      <c r="K13" s="23">
        <v>-14</v>
      </c>
    </row>
    <row r="14" spans="1:11" ht="20.149999999999999" customHeight="1">
      <c r="A14" s="51" t="s">
        <v>14</v>
      </c>
      <c r="B14" s="25">
        <f>215-411</f>
        <v>-196</v>
      </c>
      <c r="C14" s="25">
        <f>116-402</f>
        <v>-286</v>
      </c>
      <c r="D14" s="25">
        <f>125-499</f>
        <v>-374</v>
      </c>
      <c r="E14" s="23">
        <v>-273</v>
      </c>
      <c r="F14" s="23">
        <v>-184</v>
      </c>
      <c r="G14" s="23">
        <v>-233</v>
      </c>
      <c r="H14" s="23">
        <v>-347</v>
      </c>
      <c r="I14" s="23">
        <v>-345</v>
      </c>
      <c r="J14" s="23">
        <v>-330</v>
      </c>
      <c r="K14" s="23">
        <v>-343</v>
      </c>
    </row>
    <row r="15" spans="1:11" ht="20.149999999999999" customHeight="1">
      <c r="A15" s="51" t="s">
        <v>9</v>
      </c>
      <c r="B15" s="46">
        <v>164</v>
      </c>
      <c r="C15" s="46">
        <v>-759</v>
      </c>
      <c r="D15" s="46">
        <v>-1587</v>
      </c>
      <c r="E15" s="23">
        <v>32</v>
      </c>
      <c r="F15" s="23">
        <v>682</v>
      </c>
      <c r="G15" s="26">
        <v>-1306</v>
      </c>
      <c r="H15" s="26">
        <v>-3669</v>
      </c>
      <c r="I15" s="23">
        <v>277</v>
      </c>
      <c r="J15" s="23">
        <v>560</v>
      </c>
      <c r="K15" s="23">
        <v>733</v>
      </c>
    </row>
    <row r="16" spans="1:11" ht="20.149999999999999" customHeight="1">
      <c r="A16" s="51" t="s">
        <v>191</v>
      </c>
      <c r="B16" s="46">
        <v>147</v>
      </c>
      <c r="C16" s="46">
        <v>-760</v>
      </c>
      <c r="D16" s="46">
        <v>-1205</v>
      </c>
      <c r="E16" s="23">
        <v>-112</v>
      </c>
      <c r="F16" s="23">
        <v>424</v>
      </c>
      <c r="G16" s="26">
        <v>-1428</v>
      </c>
      <c r="H16" s="26">
        <v>-3749</v>
      </c>
      <c r="I16" s="23">
        <v>205</v>
      </c>
      <c r="J16" s="23">
        <v>562</v>
      </c>
      <c r="K16" s="23">
        <v>779</v>
      </c>
    </row>
    <row r="17" spans="1:11" ht="20.149999999999999" customHeight="1">
      <c r="A17" s="51" t="s">
        <v>190</v>
      </c>
      <c r="B17" s="46">
        <v>125</v>
      </c>
      <c r="C17" s="46">
        <v>6893</v>
      </c>
      <c r="D17" s="46">
        <v>-1231</v>
      </c>
      <c r="E17" s="23">
        <v>-71</v>
      </c>
      <c r="F17" s="23">
        <v>424</v>
      </c>
      <c r="G17" s="26">
        <v>-1428</v>
      </c>
      <c r="H17" s="26">
        <v>-3749</v>
      </c>
      <c r="I17" s="23">
        <v>205</v>
      </c>
      <c r="J17" s="23">
        <v>562</v>
      </c>
      <c r="K17" s="23">
        <v>779</v>
      </c>
    </row>
    <row r="18" spans="1:11" ht="20.149999999999999" customHeight="1">
      <c r="A18" s="51" t="s">
        <v>10</v>
      </c>
      <c r="B18" s="47" t="s">
        <v>7</v>
      </c>
      <c r="C18" s="47" t="s">
        <v>7</v>
      </c>
      <c r="D18" s="47" t="s">
        <v>7</v>
      </c>
      <c r="E18" s="48" t="s">
        <v>7</v>
      </c>
      <c r="F18" s="48" t="s">
        <v>7</v>
      </c>
      <c r="G18" s="48" t="s">
        <v>7</v>
      </c>
      <c r="H18" s="23">
        <v>650</v>
      </c>
      <c r="I18" s="23">
        <v>650</v>
      </c>
      <c r="J18" s="23">
        <v>450</v>
      </c>
      <c r="K18" s="23">
        <v>600</v>
      </c>
    </row>
    <row r="19" spans="1:11" ht="20.149999999999999" customHeight="1">
      <c r="A19" s="51" t="s">
        <v>210</v>
      </c>
      <c r="B19" s="25"/>
      <c r="C19" s="25"/>
      <c r="D19" s="25"/>
      <c r="E19" s="23"/>
      <c r="F19" s="23"/>
      <c r="G19" s="23"/>
      <c r="H19" s="23"/>
      <c r="I19" s="23"/>
      <c r="J19" s="23"/>
      <c r="K19" s="23"/>
    </row>
    <row r="20" spans="1:11" ht="20.149999999999999" customHeight="1">
      <c r="A20" s="51" t="s">
        <v>225</v>
      </c>
      <c r="B20" s="46">
        <v>2129</v>
      </c>
      <c r="C20" s="46">
        <v>1398</v>
      </c>
      <c r="D20" s="46">
        <v>365</v>
      </c>
      <c r="E20" s="26">
        <v>2178</v>
      </c>
      <c r="F20" s="26">
        <v>2804</v>
      </c>
      <c r="G20" s="23">
        <v>883</v>
      </c>
      <c r="H20" s="23">
        <v>157</v>
      </c>
      <c r="I20" s="26">
        <v>2534</v>
      </c>
      <c r="J20" s="26">
        <v>2304</v>
      </c>
      <c r="K20" s="26">
        <v>2574</v>
      </c>
    </row>
    <row r="21" spans="1:11" ht="20.149999999999999" customHeight="1">
      <c r="A21" s="51" t="s">
        <v>226</v>
      </c>
      <c r="B21" s="25">
        <v>415</v>
      </c>
      <c r="C21" s="25">
        <v>-239</v>
      </c>
      <c r="D21" s="46">
        <v>-1225</v>
      </c>
      <c r="E21" s="23">
        <v>279</v>
      </c>
      <c r="F21" s="23">
        <v>876</v>
      </c>
      <c r="G21" s="23">
        <v>-975</v>
      </c>
      <c r="H21" s="26">
        <v>-1780</v>
      </c>
      <c r="I21" s="23">
        <v>757</v>
      </c>
      <c r="J21" s="23">
        <v>974</v>
      </c>
      <c r="K21" s="26">
        <v>1179</v>
      </c>
    </row>
    <row r="22" spans="1:11" ht="20.149999999999999" customHeight="1">
      <c r="A22" s="51" t="s">
        <v>188</v>
      </c>
      <c r="B22" s="46">
        <v>53841</v>
      </c>
      <c r="C22" s="46">
        <v>51683</v>
      </c>
      <c r="D22" s="46">
        <v>49238</v>
      </c>
      <c r="E22" s="26">
        <v>46574</v>
      </c>
      <c r="F22" s="26">
        <v>44968</v>
      </c>
      <c r="G22" s="26">
        <v>43124</v>
      </c>
      <c r="H22" s="26">
        <v>41840</v>
      </c>
      <c r="I22" s="26">
        <v>42114</v>
      </c>
      <c r="J22" s="26">
        <v>36201</v>
      </c>
      <c r="K22" s="26">
        <v>34581</v>
      </c>
    </row>
    <row r="23" spans="1:11" ht="20.149999999999999" customHeight="1">
      <c r="A23" s="51" t="s">
        <v>22</v>
      </c>
      <c r="B23" s="25">
        <v>1.5</v>
      </c>
      <c r="C23" s="25">
        <v>-0.9</v>
      </c>
      <c r="D23" s="49">
        <v>-5</v>
      </c>
      <c r="E23" s="23">
        <v>1.2</v>
      </c>
      <c r="F23" s="23">
        <v>3.9</v>
      </c>
      <c r="G23" s="23">
        <v>-4.5</v>
      </c>
      <c r="H23" s="23">
        <v>-8.5</v>
      </c>
      <c r="I23" s="23">
        <v>3.6</v>
      </c>
      <c r="J23" s="23">
        <v>5.4</v>
      </c>
      <c r="K23" s="23">
        <v>6.8</v>
      </c>
    </row>
    <row r="24" spans="1:11" ht="20.149999999999999" customHeight="1">
      <c r="A24" s="51" t="s">
        <v>21</v>
      </c>
      <c r="B24" s="25">
        <v>15.3</v>
      </c>
      <c r="C24" s="25">
        <v>8.6999999999999993</v>
      </c>
      <c r="D24" s="25">
        <v>-0.1</v>
      </c>
      <c r="E24" s="23">
        <v>10.199999999999999</v>
      </c>
      <c r="F24" s="23">
        <v>13.2</v>
      </c>
      <c r="G24" s="23">
        <v>-2.7</v>
      </c>
      <c r="H24" s="23">
        <v>-1.2</v>
      </c>
      <c r="I24" s="23">
        <v>13.8</v>
      </c>
      <c r="J24" s="23">
        <v>16.899999999999999</v>
      </c>
      <c r="K24" s="23">
        <v>19.3</v>
      </c>
    </row>
    <row r="25" spans="1:11" ht="20.149999999999999" customHeight="1">
      <c r="A25" s="51" t="s">
        <v>211</v>
      </c>
      <c r="B25" s="25"/>
      <c r="C25" s="25"/>
      <c r="D25" s="25"/>
      <c r="E25" s="23"/>
      <c r="F25" s="23"/>
      <c r="G25" s="23"/>
      <c r="H25" s="23"/>
      <c r="I25" s="23"/>
      <c r="J25" s="23"/>
      <c r="K25" s="23"/>
    </row>
    <row r="26" spans="1:11" ht="20.149999999999999" customHeight="1">
      <c r="A26" s="51" t="s">
        <v>20</v>
      </c>
      <c r="B26" s="26">
        <v>2619</v>
      </c>
      <c r="C26" s="26">
        <v>1075</v>
      </c>
      <c r="D26" s="25">
        <v>946</v>
      </c>
      <c r="E26" s="26">
        <v>1930</v>
      </c>
      <c r="F26" s="26">
        <v>1498</v>
      </c>
      <c r="G26" s="23">
        <v>10</v>
      </c>
      <c r="H26" s="23">
        <v>-235</v>
      </c>
      <c r="I26" s="26">
        <v>1386</v>
      </c>
      <c r="J26" s="26">
        <v>1294</v>
      </c>
      <c r="K26" s="23">
        <v>762</v>
      </c>
    </row>
    <row r="27" spans="1:11" ht="20.149999999999999" customHeight="1">
      <c r="A27" s="51" t="s">
        <v>227</v>
      </c>
      <c r="B27" s="46">
        <v>8673</v>
      </c>
      <c r="C27" s="46">
        <v>7338</v>
      </c>
      <c r="D27" s="46">
        <v>6989</v>
      </c>
      <c r="E27" s="26">
        <v>6176</v>
      </c>
      <c r="F27" s="26">
        <v>5402</v>
      </c>
      <c r="G27" s="26">
        <v>5550</v>
      </c>
      <c r="H27" s="26">
        <v>5552</v>
      </c>
      <c r="I27" s="26">
        <v>4825</v>
      </c>
      <c r="J27" s="26">
        <v>4217</v>
      </c>
      <c r="K27" s="26">
        <v>4108</v>
      </c>
    </row>
    <row r="28" spans="1:11" ht="20.149999999999999" customHeight="1">
      <c r="A28" s="51" t="s">
        <v>228</v>
      </c>
      <c r="B28" s="46">
        <v>3371</v>
      </c>
      <c r="C28" s="46">
        <v>1782</v>
      </c>
      <c r="D28" s="46">
        <v>1976</v>
      </c>
      <c r="E28" s="26">
        <v>2977</v>
      </c>
      <c r="F28" s="26">
        <v>2740</v>
      </c>
      <c r="G28" s="26">
        <v>2659</v>
      </c>
      <c r="H28" s="26">
        <v>2770</v>
      </c>
      <c r="I28" s="26">
        <v>2350</v>
      </c>
      <c r="J28" s="26">
        <v>1925</v>
      </c>
      <c r="K28" s="26">
        <v>1490</v>
      </c>
    </row>
    <row r="29" spans="1:11" ht="20.149999999999999" customHeight="1">
      <c r="A29" s="51" t="s">
        <v>212</v>
      </c>
      <c r="B29" s="25"/>
      <c r="C29" s="25"/>
      <c r="D29" s="25"/>
      <c r="E29" s="23"/>
      <c r="F29" s="23"/>
      <c r="G29" s="23"/>
      <c r="H29" s="23"/>
      <c r="I29" s="23"/>
      <c r="J29" s="23"/>
      <c r="K29" s="23"/>
    </row>
    <row r="30" spans="1:11" ht="20.149999999999999" customHeight="1">
      <c r="A30" s="51" t="s">
        <v>15</v>
      </c>
      <c r="B30" s="46">
        <v>71379</v>
      </c>
      <c r="C30" s="46">
        <v>65156</v>
      </c>
      <c r="D30" s="46">
        <v>63152</v>
      </c>
      <c r="E30" s="26">
        <v>60418</v>
      </c>
      <c r="F30" s="26">
        <v>57655</v>
      </c>
      <c r="G30" s="26">
        <v>53909</v>
      </c>
      <c r="H30" s="26">
        <v>51797</v>
      </c>
      <c r="I30" s="26">
        <v>51367</v>
      </c>
      <c r="J30" s="26">
        <v>46310</v>
      </c>
      <c r="K30" s="26">
        <v>45362</v>
      </c>
    </row>
    <row r="31" spans="1:11" ht="20.149999999999999" customHeight="1">
      <c r="A31" s="51" t="s">
        <v>195</v>
      </c>
      <c r="B31" s="46">
        <f>66486+1507</f>
        <v>67993</v>
      </c>
      <c r="C31" s="46">
        <f>60413+1418</f>
        <v>61831</v>
      </c>
      <c r="D31" s="46">
        <f>56092+2860</f>
        <v>58952</v>
      </c>
      <c r="E31" s="26">
        <v>56134</v>
      </c>
      <c r="F31" s="26">
        <v>53167</v>
      </c>
      <c r="G31" s="26">
        <v>50842</v>
      </c>
      <c r="H31" s="26">
        <v>49082</v>
      </c>
      <c r="I31" s="26">
        <v>49077</v>
      </c>
      <c r="J31" s="26">
        <v>43730</v>
      </c>
      <c r="K31" s="26">
        <v>42517</v>
      </c>
    </row>
    <row r="32" spans="1:11" ht="20.149999999999999" customHeight="1">
      <c r="A32" s="51" t="s">
        <v>16</v>
      </c>
      <c r="B32" s="46">
        <v>17561</v>
      </c>
      <c r="C32" s="46">
        <v>18010</v>
      </c>
      <c r="D32" s="46">
        <v>15968</v>
      </c>
      <c r="E32" s="26">
        <v>16336</v>
      </c>
      <c r="F32" s="26">
        <v>16401</v>
      </c>
      <c r="G32" s="26">
        <v>13376</v>
      </c>
      <c r="H32" s="26">
        <v>12696</v>
      </c>
      <c r="I32" s="26">
        <v>12423</v>
      </c>
      <c r="J32" s="26">
        <v>11845</v>
      </c>
      <c r="K32" s="26">
        <v>10449</v>
      </c>
    </row>
    <row r="33" spans="1:11" ht="20.149999999999999" customHeight="1">
      <c r="A33" s="51" t="s">
        <v>196</v>
      </c>
      <c r="B33" s="46">
        <v>9358</v>
      </c>
      <c r="C33" s="46">
        <v>9397</v>
      </c>
      <c r="D33" s="46">
        <v>4573</v>
      </c>
      <c r="E33" s="26">
        <v>4651</v>
      </c>
      <c r="F33" s="26">
        <v>3827</v>
      </c>
      <c r="G33" s="26">
        <v>3434</v>
      </c>
      <c r="H33" s="26">
        <v>3696</v>
      </c>
      <c r="I33" s="26">
        <v>3663</v>
      </c>
      <c r="J33" s="26">
        <v>3673</v>
      </c>
      <c r="K33" s="26">
        <v>2906</v>
      </c>
    </row>
    <row r="34" spans="1:11" ht="20.149999999999999" customHeight="1">
      <c r="A34" s="51" t="s">
        <v>197</v>
      </c>
      <c r="B34" s="46">
        <v>30345</v>
      </c>
      <c r="C34" s="46">
        <v>27521</v>
      </c>
      <c r="D34" s="46">
        <v>14340</v>
      </c>
      <c r="E34" s="26">
        <v>14329</v>
      </c>
      <c r="F34" s="26">
        <v>13459</v>
      </c>
      <c r="G34" s="26">
        <v>7274</v>
      </c>
      <c r="H34" s="26">
        <v>9851</v>
      </c>
      <c r="I34" s="26">
        <v>12804</v>
      </c>
      <c r="J34" s="26">
        <v>14143</v>
      </c>
      <c r="K34" s="26">
        <v>13362</v>
      </c>
    </row>
    <row r="35" spans="1:11" ht="20.149999999999999" customHeight="1">
      <c r="A35" s="51" t="s">
        <v>198</v>
      </c>
      <c r="B35" s="49">
        <v>34.1</v>
      </c>
      <c r="C35" s="25">
        <v>33.1</v>
      </c>
      <c r="D35" s="25">
        <v>18.100000000000001</v>
      </c>
      <c r="E35" s="23">
        <v>18.7</v>
      </c>
      <c r="F35" s="23">
        <v>18.2</v>
      </c>
      <c r="G35" s="23">
        <v>10.8</v>
      </c>
      <c r="H35" s="23">
        <v>15.3</v>
      </c>
      <c r="I35" s="23">
        <v>20.100000000000001</v>
      </c>
      <c r="J35" s="23">
        <v>24.3</v>
      </c>
      <c r="K35" s="23">
        <v>23.9</v>
      </c>
    </row>
    <row r="36" spans="1:11" ht="20.149999999999999" customHeight="1">
      <c r="A36" s="51" t="s">
        <v>17</v>
      </c>
      <c r="B36" s="46">
        <v>38130</v>
      </c>
      <c r="C36" s="46">
        <v>36195</v>
      </c>
      <c r="D36" s="46">
        <v>43151</v>
      </c>
      <c r="E36" s="26">
        <v>39284</v>
      </c>
      <c r="F36" s="26">
        <v>39510</v>
      </c>
      <c r="G36" s="26">
        <v>37794</v>
      </c>
      <c r="H36" s="26">
        <v>36170</v>
      </c>
      <c r="I36" s="26">
        <v>33217</v>
      </c>
      <c r="J36" s="26">
        <v>28179</v>
      </c>
      <c r="K36" s="26">
        <v>26161</v>
      </c>
    </row>
    <row r="37" spans="1:11" ht="20.149999999999999" customHeight="1">
      <c r="A37" s="51" t="s">
        <v>199</v>
      </c>
      <c r="B37" s="46">
        <v>28585</v>
      </c>
      <c r="C37" s="46">
        <v>28479</v>
      </c>
      <c r="D37" s="46">
        <v>34784</v>
      </c>
      <c r="E37" s="26">
        <v>31006</v>
      </c>
      <c r="F37" s="26">
        <v>31674</v>
      </c>
      <c r="G37" s="26">
        <v>28738</v>
      </c>
      <c r="H37" s="26">
        <v>26399</v>
      </c>
      <c r="I37" s="26">
        <v>24449</v>
      </c>
      <c r="J37" s="26">
        <v>20255</v>
      </c>
      <c r="K37" s="26">
        <v>18398</v>
      </c>
    </row>
    <row r="38" spans="1:11" ht="20.149999999999999" customHeight="1">
      <c r="A38" s="51" t="s">
        <v>200</v>
      </c>
      <c r="B38" s="46">
        <v>2942</v>
      </c>
      <c r="C38" s="46">
        <v>3043</v>
      </c>
      <c r="D38" s="46">
        <v>3240</v>
      </c>
      <c r="E38" s="26">
        <v>3235</v>
      </c>
      <c r="F38" s="26">
        <v>3435</v>
      </c>
      <c r="G38" s="26">
        <v>5343</v>
      </c>
      <c r="H38" s="26">
        <v>5917</v>
      </c>
      <c r="I38" s="26">
        <v>5270</v>
      </c>
      <c r="J38" s="26">
        <v>4269</v>
      </c>
      <c r="K38" s="26">
        <v>3958</v>
      </c>
    </row>
    <row r="39" spans="1:11" ht="20.149999999999999" customHeight="1">
      <c r="A39" s="51" t="s">
        <v>18</v>
      </c>
      <c r="B39" s="46">
        <v>20465</v>
      </c>
      <c r="C39" s="46">
        <v>19450</v>
      </c>
      <c r="D39" s="46">
        <v>21629</v>
      </c>
      <c r="E39" s="26">
        <v>23141</v>
      </c>
      <c r="F39" s="26">
        <v>21087</v>
      </c>
      <c r="G39" s="26">
        <v>22217</v>
      </c>
      <c r="H39" s="26">
        <v>18472</v>
      </c>
      <c r="I39" s="26">
        <v>17769</v>
      </c>
      <c r="J39" s="26">
        <v>15833</v>
      </c>
      <c r="K39" s="26">
        <v>16288</v>
      </c>
    </row>
    <row r="40" spans="1:11" ht="20.149999999999999" customHeight="1">
      <c r="A40" s="51" t="s">
        <v>199</v>
      </c>
      <c r="B40" s="46">
        <v>3340</v>
      </c>
      <c r="C40" s="46">
        <v>4464</v>
      </c>
      <c r="D40" s="46">
        <v>4218</v>
      </c>
      <c r="E40" s="26">
        <v>5440</v>
      </c>
      <c r="F40" s="26">
        <v>3526</v>
      </c>
      <c r="G40" s="26">
        <v>7228</v>
      </c>
      <c r="H40" s="26">
        <v>5012</v>
      </c>
      <c r="I40" s="26">
        <v>4871</v>
      </c>
      <c r="J40" s="26">
        <v>3213</v>
      </c>
      <c r="K40" s="26">
        <v>3829</v>
      </c>
    </row>
    <row r="41" spans="1:11" ht="20.149999999999999" customHeight="1">
      <c r="A41" s="51" t="s">
        <v>201</v>
      </c>
      <c r="B41" s="46">
        <v>21571</v>
      </c>
      <c r="C41" s="46">
        <v>22047</v>
      </c>
      <c r="D41" s="46">
        <v>33084</v>
      </c>
      <c r="E41" s="26">
        <v>30278</v>
      </c>
      <c r="F41" s="26">
        <v>30504</v>
      </c>
      <c r="G41" s="26">
        <v>32002</v>
      </c>
      <c r="H41" s="26">
        <v>27513</v>
      </c>
      <c r="I41" s="26">
        <v>25409</v>
      </c>
      <c r="J41" s="26">
        <v>19704</v>
      </c>
      <c r="K41" s="26">
        <v>19030</v>
      </c>
    </row>
    <row r="42" spans="1:11" ht="20.149999999999999" customHeight="1">
      <c r="A42" s="51" t="s">
        <v>19</v>
      </c>
      <c r="B42" s="46">
        <v>88940</v>
      </c>
      <c r="C42" s="46">
        <v>83166</v>
      </c>
      <c r="D42" s="46">
        <v>79120</v>
      </c>
      <c r="E42" s="26">
        <v>76754</v>
      </c>
      <c r="F42" s="26">
        <v>74056</v>
      </c>
      <c r="G42" s="26">
        <v>67285</v>
      </c>
      <c r="H42" s="26">
        <v>64493</v>
      </c>
      <c r="I42" s="26">
        <v>63790</v>
      </c>
      <c r="J42" s="26">
        <v>58155</v>
      </c>
      <c r="K42" s="26">
        <v>55811</v>
      </c>
    </row>
    <row r="43" spans="1:11" ht="20.149999999999999" customHeight="1">
      <c r="A43" s="51" t="s">
        <v>213</v>
      </c>
      <c r="B43" s="25"/>
      <c r="C43" s="25"/>
      <c r="D43" s="25"/>
      <c r="E43" s="23"/>
      <c r="F43" s="23"/>
      <c r="G43" s="23"/>
      <c r="H43" s="23"/>
      <c r="I43" s="23"/>
      <c r="J43" s="23"/>
      <c r="K43" s="23"/>
    </row>
    <row r="44" spans="1:11" ht="20.149999999999999" customHeight="1">
      <c r="A44" s="51" t="s">
        <v>214</v>
      </c>
      <c r="B44" s="25"/>
      <c r="C44" s="25"/>
      <c r="D44" s="25"/>
      <c r="E44" s="23"/>
      <c r="F44" s="23"/>
      <c r="G44" s="23"/>
      <c r="H44" s="23"/>
      <c r="I44" s="23"/>
      <c r="J44" s="23"/>
      <c r="K44" s="23"/>
    </row>
    <row r="45" spans="1:11" ht="20.149999999999999" customHeight="1">
      <c r="A45" s="51" t="s">
        <v>229</v>
      </c>
      <c r="B45" s="25">
        <v>960.5</v>
      </c>
      <c r="C45" s="25">
        <v>943.4</v>
      </c>
      <c r="D45" s="25">
        <v>919.2</v>
      </c>
      <c r="E45" s="23">
        <v>876.5</v>
      </c>
      <c r="F45" s="23">
        <v>917.5</v>
      </c>
      <c r="G45" s="23">
        <v>559.6</v>
      </c>
      <c r="H45" s="23">
        <v>779</v>
      </c>
      <c r="I45" s="26">
        <v>1293</v>
      </c>
      <c r="J45" s="26">
        <v>1287</v>
      </c>
      <c r="K45" s="26">
        <v>1294</v>
      </c>
    </row>
    <row r="46" spans="1:11" ht="20.149999999999999" customHeight="1">
      <c r="A46" s="51" t="s">
        <v>202</v>
      </c>
      <c r="B46" s="25">
        <v>64.599999999999994</v>
      </c>
      <c r="C46" s="25">
        <v>66.3</v>
      </c>
      <c r="D46" s="25">
        <v>64.2</v>
      </c>
      <c r="E46" s="23">
        <v>68.2</v>
      </c>
      <c r="F46" s="23">
        <v>59.1</v>
      </c>
      <c r="G46" s="23">
        <v>27.2</v>
      </c>
      <c r="H46" s="23">
        <v>41</v>
      </c>
      <c r="I46" s="23">
        <v>72</v>
      </c>
      <c r="J46" s="23">
        <v>71</v>
      </c>
      <c r="K46" s="23">
        <v>68</v>
      </c>
    </row>
    <row r="47" spans="1:11" ht="20.149999999999999" customHeight="1">
      <c r="A47" s="51" t="s">
        <v>230</v>
      </c>
      <c r="B47" s="52">
        <v>895.9</v>
      </c>
      <c r="C47" s="49">
        <v>877.1</v>
      </c>
      <c r="D47" s="49">
        <v>855</v>
      </c>
      <c r="E47" s="28">
        <v>808.3</v>
      </c>
      <c r="F47" s="28">
        <v>858.4</v>
      </c>
      <c r="G47" s="28">
        <v>532</v>
      </c>
      <c r="H47" s="28">
        <v>738</v>
      </c>
      <c r="I47" s="26">
        <v>1221</v>
      </c>
      <c r="J47" s="26">
        <v>1216</v>
      </c>
      <c r="K47" s="26">
        <v>1226</v>
      </c>
    </row>
    <row r="48" spans="1:11" ht="20.149999999999999" customHeight="1">
      <c r="A48" s="51" t="s">
        <v>231</v>
      </c>
      <c r="B48" s="46">
        <v>41471</v>
      </c>
      <c r="C48" s="46">
        <v>41883</v>
      </c>
      <c r="D48" s="46">
        <v>40377</v>
      </c>
      <c r="E48" s="26">
        <v>38323</v>
      </c>
      <c r="F48" s="26">
        <v>36431</v>
      </c>
      <c r="G48" s="26">
        <v>17422</v>
      </c>
      <c r="H48" s="26">
        <v>26620</v>
      </c>
      <c r="I48" s="26">
        <v>47250</v>
      </c>
      <c r="J48" s="26">
        <v>47575</v>
      </c>
      <c r="K48" s="26">
        <v>46536</v>
      </c>
    </row>
    <row r="49" spans="1:11" ht="20.149999999999999" customHeight="1">
      <c r="A49" s="51" t="s">
        <v>202</v>
      </c>
      <c r="B49" s="46">
        <v>20989</v>
      </c>
      <c r="C49" s="46">
        <v>21949</v>
      </c>
      <c r="D49" s="46">
        <v>20869</v>
      </c>
      <c r="E49" s="26">
        <v>21658</v>
      </c>
      <c r="F49" s="26">
        <v>18339</v>
      </c>
      <c r="G49" s="26">
        <v>7664</v>
      </c>
      <c r="H49" s="26">
        <v>11634</v>
      </c>
      <c r="I49" s="26">
        <v>20894</v>
      </c>
      <c r="J49" s="26">
        <v>20615</v>
      </c>
      <c r="K49" s="26">
        <v>19452</v>
      </c>
    </row>
    <row r="50" spans="1:11" ht="20.149999999999999" customHeight="1">
      <c r="A50" s="51" t="s">
        <v>230</v>
      </c>
      <c r="B50" s="46">
        <v>20482</v>
      </c>
      <c r="C50" s="46">
        <v>19934</v>
      </c>
      <c r="D50" s="46">
        <v>19508</v>
      </c>
      <c r="E50" s="26">
        <v>16665</v>
      </c>
      <c r="F50" s="26">
        <v>18092</v>
      </c>
      <c r="G50" s="26">
        <v>9758</v>
      </c>
      <c r="H50" s="26">
        <v>14986</v>
      </c>
      <c r="I50" s="26">
        <v>26356</v>
      </c>
      <c r="J50" s="26">
        <v>26960</v>
      </c>
      <c r="K50" s="26">
        <v>27084</v>
      </c>
    </row>
    <row r="51" spans="1:11" ht="20.149999999999999" customHeight="1">
      <c r="A51" s="51" t="s">
        <v>215</v>
      </c>
      <c r="B51" s="25"/>
      <c r="C51" s="25"/>
      <c r="D51" s="25"/>
      <c r="E51" s="23"/>
      <c r="F51" s="23"/>
      <c r="G51" s="23"/>
      <c r="H51" s="23"/>
      <c r="I51" s="23"/>
      <c r="J51" s="23"/>
      <c r="K51" s="23"/>
    </row>
    <row r="52" spans="1:11" ht="20.149999999999999" customHeight="1">
      <c r="A52" s="51" t="s">
        <v>4</v>
      </c>
      <c r="B52" s="25">
        <v>78.2</v>
      </c>
      <c r="C52" s="25">
        <v>82.9</v>
      </c>
      <c r="D52" s="25">
        <v>92.9</v>
      </c>
      <c r="E52" s="23">
        <v>103.5</v>
      </c>
      <c r="F52" s="23">
        <v>115</v>
      </c>
      <c r="G52" s="23">
        <v>115.1</v>
      </c>
      <c r="H52" s="23">
        <v>103</v>
      </c>
      <c r="I52" s="23">
        <v>122.4</v>
      </c>
      <c r="J52" s="23">
        <v>129.4</v>
      </c>
      <c r="K52" s="23">
        <v>139.19999999999999</v>
      </c>
    </row>
    <row r="53" spans="1:11" ht="20.149999999999999" customHeight="1">
      <c r="A53" s="51" t="s">
        <v>203</v>
      </c>
      <c r="B53" s="46">
        <v>28781</v>
      </c>
      <c r="C53" s="46">
        <v>29985</v>
      </c>
      <c r="D53" s="46">
        <v>35699</v>
      </c>
      <c r="E53" s="26">
        <v>38644</v>
      </c>
      <c r="F53" s="26">
        <v>43523</v>
      </c>
      <c r="G53" s="26">
        <v>43010</v>
      </c>
      <c r="H53" s="26">
        <v>38190</v>
      </c>
      <c r="I53" s="26">
        <v>43738</v>
      </c>
      <c r="J53" s="26">
        <v>44534</v>
      </c>
      <c r="K53" s="26">
        <v>47756</v>
      </c>
    </row>
    <row r="54" spans="1:11" ht="20.149999999999999" customHeight="1">
      <c r="A54" s="51" t="s">
        <v>5</v>
      </c>
      <c r="B54" s="25"/>
      <c r="C54" s="25"/>
      <c r="D54" s="25"/>
      <c r="E54" s="23"/>
      <c r="F54" s="23"/>
      <c r="G54" s="23"/>
      <c r="H54" s="23"/>
      <c r="I54" s="23"/>
      <c r="J54" s="23"/>
      <c r="K54" s="23"/>
    </row>
    <row r="55" spans="1:11" ht="20.149999999999999" customHeight="1">
      <c r="A55" s="51" t="s">
        <v>204</v>
      </c>
      <c r="B55" s="49">
        <v>549</v>
      </c>
      <c r="C55" s="25">
        <v>554.4</v>
      </c>
      <c r="D55" s="25">
        <v>548.1</v>
      </c>
      <c r="E55" s="23">
        <v>558.1</v>
      </c>
      <c r="F55" s="23">
        <v>563.20000000000005</v>
      </c>
      <c r="G55" s="23">
        <v>548.4</v>
      </c>
      <c r="H55" s="23">
        <v>512.70000000000005</v>
      </c>
      <c r="I55" s="23">
        <v>543</v>
      </c>
      <c r="J55" s="23">
        <v>540</v>
      </c>
      <c r="K55" s="23">
        <v>534.20000000000005</v>
      </c>
    </row>
    <row r="56" spans="1:11" ht="20.149999999999999" customHeight="1">
      <c r="A56" s="51" t="s">
        <v>205</v>
      </c>
      <c r="B56" s="49">
        <v>226.3</v>
      </c>
      <c r="C56" s="49">
        <v>227</v>
      </c>
      <c r="D56" s="49">
        <v>223.5</v>
      </c>
      <c r="E56" s="28">
        <v>217.5</v>
      </c>
      <c r="F56" s="28">
        <v>205.4</v>
      </c>
      <c r="G56" s="28">
        <v>203</v>
      </c>
      <c r="H56" s="28">
        <v>185</v>
      </c>
      <c r="I56" s="28">
        <v>179.9</v>
      </c>
      <c r="J56" s="28">
        <v>172.2</v>
      </c>
      <c r="K56" s="28">
        <v>164.3</v>
      </c>
    </row>
    <row r="57" spans="1:11" ht="20.149999999999999" customHeight="1">
      <c r="A57" s="51" t="s">
        <v>216</v>
      </c>
      <c r="B57" s="25"/>
      <c r="C57" s="25"/>
      <c r="D57" s="25"/>
      <c r="E57" s="23"/>
      <c r="F57" s="23"/>
      <c r="G57" s="23"/>
      <c r="H57" s="23"/>
      <c r="I57" s="23"/>
      <c r="J57" s="23"/>
      <c r="K57" s="23"/>
    </row>
    <row r="58" spans="1:11" ht="20.149999999999999" customHeight="1">
      <c r="A58" s="51" t="s">
        <v>206</v>
      </c>
      <c r="B58" s="46">
        <v>217665</v>
      </c>
      <c r="C58" s="46">
        <v>222519</v>
      </c>
      <c r="D58" s="46">
        <v>225496</v>
      </c>
      <c r="E58" s="26">
        <v>289954</v>
      </c>
      <c r="F58" s="26">
        <v>324526</v>
      </c>
      <c r="G58" s="26">
        <v>323640</v>
      </c>
      <c r="H58" s="26">
        <v>320116</v>
      </c>
      <c r="I58" s="26">
        <v>321765</v>
      </c>
      <c r="J58" s="26">
        <v>316919</v>
      </c>
      <c r="K58" s="26">
        <v>307565</v>
      </c>
    </row>
    <row r="59" spans="1:11" ht="20.149999999999999" customHeight="1">
      <c r="A59" s="51" t="s">
        <v>207</v>
      </c>
      <c r="B59" s="25"/>
      <c r="C59" s="25"/>
      <c r="D59" s="25"/>
      <c r="E59" s="23"/>
      <c r="F59" s="23"/>
      <c r="G59" s="23"/>
      <c r="H59" s="23"/>
      <c r="I59" s="23"/>
      <c r="J59" s="23"/>
      <c r="K59" s="23"/>
    </row>
    <row r="60" spans="1:11" ht="20.149999999999999" customHeight="1">
      <c r="A60" s="51" t="s">
        <v>217</v>
      </c>
      <c r="B60" s="25"/>
      <c r="C60" s="25"/>
      <c r="D60" s="25"/>
      <c r="E60" s="23"/>
      <c r="F60" s="23"/>
      <c r="G60" s="23"/>
      <c r="H60" s="23"/>
      <c r="I60" s="23"/>
      <c r="J60" s="23"/>
      <c r="K60" s="23"/>
    </row>
    <row r="61" spans="1:11" ht="20.149999999999999" customHeight="1">
      <c r="A61" s="51" t="s">
        <v>208</v>
      </c>
      <c r="B61" s="25"/>
      <c r="C61" s="25"/>
      <c r="D61" s="25"/>
      <c r="E61" s="23"/>
      <c r="F61" s="23"/>
      <c r="G61" s="23"/>
      <c r="H61" s="23"/>
      <c r="I61" s="23"/>
      <c r="J61" s="23"/>
      <c r="K61" s="23"/>
    </row>
  </sheetData>
  <mergeCells count="1">
    <mergeCell ref="A1:K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ht="13.9" customHeight="1" thickBot="1"/>
    <row r="3" spans="1:14" ht="15.25" customHeight="1">
      <c r="A3" s="37" t="s">
        <v>32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33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34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35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36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37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38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39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40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41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42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43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44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45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46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47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48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49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50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51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52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53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54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55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56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57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58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59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60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61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62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63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64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57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65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66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67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63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68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69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70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71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72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73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74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75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76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77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78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79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80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81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82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83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84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59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85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86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87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84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62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6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88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89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52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90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91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92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93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47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94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95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96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84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59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6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8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97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48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58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84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59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6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8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97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98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99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100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101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102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58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84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59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6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8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97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103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58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84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59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6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8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97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104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58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84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59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6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8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97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105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106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107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108</v>
      </c>
      <c r="D116" s="22" t="s">
        <v>7</v>
      </c>
      <c r="E116" s="10">
        <v>650</v>
      </c>
      <c r="F116" s="22" t="s">
        <v>7</v>
      </c>
      <c r="G116" s="22" t="s">
        <v>7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109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110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111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112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113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114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115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116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117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58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84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59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6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8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97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118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58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84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59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6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8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97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119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120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121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122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123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124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125</v>
      </c>
      <c r="C145" s="23"/>
      <c r="D145" s="9" t="s">
        <v>126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127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23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24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25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26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27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128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129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84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59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6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130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58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84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59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131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58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2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132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133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134</v>
      </c>
      <c r="C166" s="24" t="s">
        <v>28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59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135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58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59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136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137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138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29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139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140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141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3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30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31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142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143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144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145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58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146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58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8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147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147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148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149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150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151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152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153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153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154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154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155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156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157</v>
      </c>
      <c r="D202" s="5">
        <v>5998</v>
      </c>
      <c r="E202" s="35" t="s">
        <v>7</v>
      </c>
      <c r="F202" s="35" t="s">
        <v>7</v>
      </c>
      <c r="G202" s="35" t="s">
        <v>7</v>
      </c>
      <c r="H202" s="35" t="s">
        <v>7</v>
      </c>
      <c r="I202" s="35" t="s">
        <v>7</v>
      </c>
      <c r="J202" s="35" t="s">
        <v>7</v>
      </c>
      <c r="K202" s="35" t="s">
        <v>7</v>
      </c>
      <c r="L202" s="35" t="s">
        <v>7</v>
      </c>
      <c r="M202" s="35" t="s">
        <v>7</v>
      </c>
      <c r="N202" s="9"/>
    </row>
    <row r="203" spans="1:14" ht="14.65" customHeight="1">
      <c r="A203" s="16"/>
      <c r="B203" s="8"/>
      <c r="C203" s="9" t="s">
        <v>158</v>
      </c>
      <c r="D203" s="5">
        <v>74</v>
      </c>
      <c r="E203" s="35" t="s">
        <v>7</v>
      </c>
      <c r="F203" s="35" t="s">
        <v>7</v>
      </c>
      <c r="G203" s="35" t="s">
        <v>7</v>
      </c>
      <c r="H203" s="35" t="s">
        <v>7</v>
      </c>
      <c r="I203" s="35" t="s">
        <v>7</v>
      </c>
      <c r="J203" s="35" t="s">
        <v>7</v>
      </c>
      <c r="K203" s="35" t="s">
        <v>7</v>
      </c>
      <c r="L203" s="35" t="s">
        <v>7</v>
      </c>
      <c r="M203" s="35" t="s">
        <v>7</v>
      </c>
      <c r="N203" s="9"/>
    </row>
    <row r="204" spans="1:14" ht="14.65" customHeight="1">
      <c r="A204" s="16"/>
      <c r="B204" s="8"/>
      <c r="C204" s="9" t="s">
        <v>159</v>
      </c>
      <c r="D204" s="35" t="s">
        <v>7</v>
      </c>
      <c r="E204" s="35" t="s">
        <v>7</v>
      </c>
      <c r="F204" s="35" t="s">
        <v>7</v>
      </c>
      <c r="G204" s="35" t="s">
        <v>7</v>
      </c>
      <c r="H204" s="35" t="s">
        <v>7</v>
      </c>
      <c r="I204" s="35" t="s">
        <v>7</v>
      </c>
      <c r="J204" s="35" t="s">
        <v>7</v>
      </c>
      <c r="K204" s="35" t="s">
        <v>7</v>
      </c>
      <c r="L204" s="35" t="s">
        <v>7</v>
      </c>
      <c r="M204" s="35" t="s">
        <v>7</v>
      </c>
      <c r="N204" s="9"/>
    </row>
    <row r="205" spans="1:14" ht="14.65" customHeight="1">
      <c r="A205" s="16"/>
      <c r="B205" s="8"/>
      <c r="C205" s="9" t="s">
        <v>160</v>
      </c>
      <c r="D205" s="5">
        <v>279</v>
      </c>
      <c r="E205" s="35" t="s">
        <v>7</v>
      </c>
      <c r="F205" s="35" t="s">
        <v>7</v>
      </c>
      <c r="G205" s="35" t="s">
        <v>7</v>
      </c>
      <c r="H205" s="35" t="s">
        <v>7</v>
      </c>
      <c r="I205" s="35" t="s">
        <v>7</v>
      </c>
      <c r="J205" s="35" t="s">
        <v>7</v>
      </c>
      <c r="K205" s="35" t="s">
        <v>7</v>
      </c>
      <c r="L205" s="35" t="s">
        <v>7</v>
      </c>
      <c r="M205" s="35" t="s">
        <v>7</v>
      </c>
      <c r="N205" s="9"/>
    </row>
    <row r="206" spans="1:14" ht="14.65" customHeight="1">
      <c r="A206" s="16"/>
      <c r="B206" s="8"/>
      <c r="C206" s="9" t="s">
        <v>161</v>
      </c>
      <c r="D206" s="5">
        <v>0</v>
      </c>
      <c r="E206" s="35" t="s">
        <v>7</v>
      </c>
      <c r="F206" s="35" t="s">
        <v>7</v>
      </c>
      <c r="G206" s="35" t="s">
        <v>7</v>
      </c>
      <c r="H206" s="35" t="s">
        <v>7</v>
      </c>
      <c r="I206" s="35" t="s">
        <v>7</v>
      </c>
      <c r="J206" s="35" t="s">
        <v>7</v>
      </c>
      <c r="K206" s="35" t="s">
        <v>7</v>
      </c>
      <c r="L206" s="35" t="s">
        <v>7</v>
      </c>
      <c r="M206" s="35" t="s">
        <v>7</v>
      </c>
      <c r="N206" s="9"/>
    </row>
    <row r="207" spans="1:14" ht="14.65" customHeight="1">
      <c r="A207" s="16"/>
      <c r="B207" s="8"/>
      <c r="C207" s="9" t="s">
        <v>162</v>
      </c>
      <c r="D207" s="5">
        <v>105</v>
      </c>
      <c r="E207" s="35" t="s">
        <v>7</v>
      </c>
      <c r="F207" s="35" t="s">
        <v>7</v>
      </c>
      <c r="G207" s="35" t="s">
        <v>7</v>
      </c>
      <c r="H207" s="35" t="s">
        <v>7</v>
      </c>
      <c r="I207" s="35" t="s">
        <v>7</v>
      </c>
      <c r="J207" s="35" t="s">
        <v>7</v>
      </c>
      <c r="K207" s="35" t="s">
        <v>7</v>
      </c>
      <c r="L207" s="35" t="s">
        <v>7</v>
      </c>
      <c r="M207" s="35" t="s">
        <v>7</v>
      </c>
      <c r="N207" s="9"/>
    </row>
    <row r="208" spans="1:14" ht="14.65" customHeight="1">
      <c r="A208" s="16"/>
      <c r="B208" s="8"/>
      <c r="C208" s="9" t="s">
        <v>163</v>
      </c>
      <c r="D208" s="5">
        <v>113</v>
      </c>
      <c r="E208" s="35" t="s">
        <v>7</v>
      </c>
      <c r="F208" s="35" t="s">
        <v>7</v>
      </c>
      <c r="G208" s="35" t="s">
        <v>7</v>
      </c>
      <c r="H208" s="35" t="s">
        <v>7</v>
      </c>
      <c r="I208" s="35" t="s">
        <v>7</v>
      </c>
      <c r="J208" s="35" t="s">
        <v>7</v>
      </c>
      <c r="K208" s="35" t="s">
        <v>7</v>
      </c>
      <c r="L208" s="35" t="s">
        <v>7</v>
      </c>
      <c r="M208" s="35" t="s">
        <v>7</v>
      </c>
      <c r="N208" s="9"/>
    </row>
    <row r="209" spans="1:14" ht="14.65" customHeight="1">
      <c r="A209" s="16"/>
      <c r="B209" s="8" t="s">
        <v>164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165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44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45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166</v>
      </c>
      <c r="D213" s="9">
        <v>2.79</v>
      </c>
      <c r="E213" s="35" t="s">
        <v>7</v>
      </c>
      <c r="F213" s="35" t="s">
        <v>7</v>
      </c>
      <c r="G213" s="35" t="s">
        <v>7</v>
      </c>
      <c r="H213" s="35" t="s">
        <v>7</v>
      </c>
      <c r="I213" s="35" t="s">
        <v>7</v>
      </c>
      <c r="J213" s="35" t="s">
        <v>7</v>
      </c>
      <c r="K213" s="35" t="s">
        <v>7</v>
      </c>
      <c r="L213" s="35" t="s">
        <v>7</v>
      </c>
      <c r="M213" s="35" t="s">
        <v>7</v>
      </c>
      <c r="N213" s="9"/>
    </row>
    <row r="214" spans="1:14" ht="14.65" customHeight="1">
      <c r="A214" s="16"/>
      <c r="B214" s="8"/>
      <c r="C214" s="9" t="s">
        <v>167</v>
      </c>
      <c r="D214" s="9">
        <v>84.7</v>
      </c>
      <c r="E214" s="35" t="s">
        <v>7</v>
      </c>
      <c r="F214" s="35" t="s">
        <v>7</v>
      </c>
      <c r="G214" s="35" t="s">
        <v>7</v>
      </c>
      <c r="H214" s="35" t="s">
        <v>7</v>
      </c>
      <c r="I214" s="35" t="s">
        <v>7</v>
      </c>
      <c r="J214" s="35" t="s">
        <v>7</v>
      </c>
      <c r="K214" s="35" t="s">
        <v>7</v>
      </c>
      <c r="L214" s="35" t="s">
        <v>7</v>
      </c>
      <c r="M214" s="35" t="s">
        <v>7</v>
      </c>
      <c r="N214" s="9"/>
    </row>
    <row r="215" spans="1:14" ht="14.65" customHeight="1">
      <c r="A215" s="16"/>
      <c r="B215" s="8"/>
      <c r="C215" s="9" t="s">
        <v>168</v>
      </c>
      <c r="D215" s="9">
        <v>1.36</v>
      </c>
      <c r="E215" s="35" t="s">
        <v>7</v>
      </c>
      <c r="F215" s="35" t="s">
        <v>7</v>
      </c>
      <c r="G215" s="35" t="s">
        <v>7</v>
      </c>
      <c r="H215" s="35" t="s">
        <v>7</v>
      </c>
      <c r="I215" s="35" t="s">
        <v>7</v>
      </c>
      <c r="J215" s="35" t="s">
        <v>7</v>
      </c>
      <c r="K215" s="35" t="s">
        <v>7</v>
      </c>
      <c r="L215" s="35" t="s">
        <v>7</v>
      </c>
      <c r="M215" s="35" t="s">
        <v>7</v>
      </c>
      <c r="N215" s="9"/>
    </row>
    <row r="216" spans="1:14" ht="14.65" customHeight="1">
      <c r="A216" s="16"/>
      <c r="B216" s="8"/>
      <c r="C216" s="9" t="s">
        <v>169</v>
      </c>
      <c r="D216" s="9">
        <v>2.9</v>
      </c>
      <c r="E216" s="35" t="s">
        <v>7</v>
      </c>
      <c r="F216" s="35" t="s">
        <v>7</v>
      </c>
      <c r="G216" s="35" t="s">
        <v>7</v>
      </c>
      <c r="H216" s="35" t="s">
        <v>7</v>
      </c>
      <c r="I216" s="35" t="s">
        <v>7</v>
      </c>
      <c r="J216" s="35" t="s">
        <v>7</v>
      </c>
      <c r="K216" s="35" t="s">
        <v>7</v>
      </c>
      <c r="L216" s="35" t="s">
        <v>7</v>
      </c>
      <c r="M216" s="35" t="s">
        <v>7</v>
      </c>
      <c r="N216" s="9"/>
    </row>
    <row r="217" spans="1:14" ht="14.65" customHeight="1">
      <c r="A217" s="16"/>
      <c r="B217" s="8"/>
      <c r="C217" s="9" t="s">
        <v>170</v>
      </c>
      <c r="D217" s="9">
        <v>326</v>
      </c>
      <c r="E217" s="35" t="s">
        <v>7</v>
      </c>
      <c r="F217" s="35" t="s">
        <v>7</v>
      </c>
      <c r="G217" s="35" t="s">
        <v>7</v>
      </c>
      <c r="H217" s="35" t="s">
        <v>7</v>
      </c>
      <c r="I217" s="35" t="s">
        <v>7</v>
      </c>
      <c r="J217" s="35" t="s">
        <v>7</v>
      </c>
      <c r="K217" s="35" t="s">
        <v>7</v>
      </c>
      <c r="L217" s="35" t="s">
        <v>7</v>
      </c>
      <c r="M217" s="35" t="s">
        <v>7</v>
      </c>
      <c r="N217" s="9"/>
    </row>
    <row r="218" spans="1:14" ht="14.65" customHeight="1">
      <c r="A218" s="16"/>
      <c r="B218" s="8"/>
      <c r="C218" s="9" t="s">
        <v>171</v>
      </c>
      <c r="D218" s="9">
        <v>8.3000000000000007</v>
      </c>
      <c r="E218" s="35" t="s">
        <v>7</v>
      </c>
      <c r="F218" s="35" t="s">
        <v>7</v>
      </c>
      <c r="G218" s="35" t="s">
        <v>7</v>
      </c>
      <c r="H218" s="35" t="s">
        <v>7</v>
      </c>
      <c r="I218" s="35" t="s">
        <v>7</v>
      </c>
      <c r="J218" s="35" t="s">
        <v>7</v>
      </c>
      <c r="K218" s="35" t="s">
        <v>7</v>
      </c>
      <c r="L218" s="35" t="s">
        <v>7</v>
      </c>
      <c r="M218" s="35" t="s">
        <v>7</v>
      </c>
      <c r="N218" s="9"/>
    </row>
    <row r="219" spans="1:14" ht="13">
      <c r="A219" s="16"/>
      <c r="B219" s="31" t="s">
        <v>172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173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174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175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176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177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121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178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179</v>
      </c>
      <c r="D227" s="34">
        <v>214</v>
      </c>
      <c r="E227" s="35" t="s">
        <v>7</v>
      </c>
      <c r="F227" s="35" t="s">
        <v>7</v>
      </c>
      <c r="G227" s="35" t="s">
        <v>7</v>
      </c>
      <c r="H227" s="35" t="s">
        <v>7</v>
      </c>
      <c r="I227" s="35" t="s">
        <v>7</v>
      </c>
      <c r="J227" s="35" t="s">
        <v>7</v>
      </c>
      <c r="K227" s="35" t="s">
        <v>7</v>
      </c>
      <c r="L227" s="35" t="s">
        <v>7</v>
      </c>
      <c r="M227" s="35" t="s">
        <v>7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D38538-6FED-4BDA-82F5-4821DEFEF408}">
  <ds:schemaRefs>
    <ds:schemaRef ds:uri="http://schemas.microsoft.com/office/2006/documentManagement/types"/>
    <ds:schemaRef ds:uri="701dc7ca-e14d-46a8-9c34-901435eff78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D3BADA0-4F97-451D-8D35-0EDAC4F28807}"/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10 Jahresübersicht_deutsch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2026-07-28T10:35:34Z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